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Table1!$4:$6</definedName>
    <definedName name="_xlnm.Print_Area" localSheetId="0">Table1!$A$1:$N$18</definedName>
  </definedNames>
  <calcPr calcId="114210" fullCalcOnLoad="1"/>
</workbook>
</file>

<file path=xl/calcChain.xml><?xml version="1.0" encoding="utf-8"?>
<calcChain xmlns="http://schemas.openxmlformats.org/spreadsheetml/2006/main">
  <c r="L18" i="1"/>
  <c r="M18"/>
  <c r="N18"/>
  <c r="M8"/>
  <c r="J8"/>
  <c r="K8"/>
  <c r="L8"/>
  <c r="N8"/>
  <c r="J9"/>
  <c r="K9"/>
  <c r="J10"/>
  <c r="K10"/>
  <c r="J11"/>
  <c r="K11"/>
  <c r="J12"/>
  <c r="K12"/>
  <c r="I11"/>
  <c r="I10"/>
  <c r="I9"/>
  <c r="I8"/>
  <c r="K18"/>
  <c r="J18"/>
  <c r="I18"/>
  <c r="M12"/>
  <c r="N12"/>
  <c r="I12"/>
  <c r="L12"/>
  <c r="P12"/>
</calcChain>
</file>

<file path=xl/sharedStrings.xml><?xml version="1.0" encoding="utf-8"?>
<sst xmlns="http://schemas.openxmlformats.org/spreadsheetml/2006/main" count="41" uniqueCount="32">
  <si>
    <t/>
  </si>
  <si>
    <t>№ пп</t>
  </si>
  <si>
    <t>Код бюджетной классификации</t>
  </si>
  <si>
    <t>Объём средств на реализацию, рублей</t>
  </si>
  <si>
    <t>Связь основного мероприятия, проекта(программы) с целевыми показателями (индикаторами) (порядковые номера показателей (индикаторов))</t>
  </si>
  <si>
    <t>ГРБС</t>
  </si>
  <si>
    <t>ОМ</t>
  </si>
  <si>
    <t>НР</t>
  </si>
  <si>
    <t>2019 год</t>
  </si>
  <si>
    <t>2020 год</t>
  </si>
  <si>
    <t>2021 год</t>
  </si>
  <si>
    <t>1</t>
  </si>
  <si>
    <t>2</t>
  </si>
  <si>
    <t>13</t>
  </si>
  <si>
    <t>средства областного бюджета</t>
  </si>
  <si>
    <t>средства федерального бюджета</t>
  </si>
  <si>
    <t>средства местных бюджетов</t>
  </si>
  <si>
    <t>внебюджетные средства</t>
  </si>
  <si>
    <t>итого</t>
  </si>
  <si>
    <t>1.</t>
  </si>
  <si>
    <t>Муниципальная программа  "Устойчивое развитие сельских территорий Мглинского района Брянской области"</t>
  </si>
  <si>
    <t>Предоставление субсидий сельскохозяйственным товаропроизводителям и крестьянским (фермерским) хозяйствам  в порядке  установленном     администрацией Мглинского района на возмещение части затрат по проведению сева озимых  и яровых зерновых культур, производству и реализации  молока</t>
  </si>
  <si>
    <t>03</t>
  </si>
  <si>
    <t>2022 год</t>
  </si>
  <si>
    <t>2023 год</t>
  </si>
  <si>
    <t>МП</t>
  </si>
  <si>
    <t>ППМП</t>
  </si>
  <si>
    <t>1.1.</t>
  </si>
  <si>
    <t>Муниципальная программа, подпрограмма, основное мероприятие (проект(программа)), направление расходов, мероприятие</t>
  </si>
  <si>
    <t>План реализации муниципальной программы "Устойчивое развитие сельских территорий Мглинского района Брянской области"</t>
  </si>
  <si>
    <t>2024 год</t>
  </si>
  <si>
    <r>
      <rPr>
        <sz val="14"/>
        <color indexed="8"/>
        <rFont val="Times New Roman"/>
        <family val="1"/>
        <charset val="204"/>
      </rPr>
      <t>Приложение №2                                                                                                      к постановлению администрации Мглинского района                                         от                                              №                                                                                                                                                                                           Приложение №2                                                                                      к муниципальной программе "Устойчивое  развитие сельских территорий Мглинского района Брянской области"</t>
    </r>
    <r>
      <rPr>
        <sz val="12"/>
        <color indexed="8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</si>
</sst>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>
  <fonts count="6">
    <font>
      <sz val="10"/>
      <color rgb="FF000000"/>
      <name val="Times New Roman"/>
    </font>
    <font>
      <sz val="14"/>
      <color indexed="8"/>
      <name val="Times New Roman"/>
      <family val="1"/>
      <charset val="204"/>
    </font>
    <font>
      <sz val="8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27"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4" fontId="5" fillId="0" borderId="1" xfId="0" applyNumberFormat="1" applyFont="1" applyFill="1" applyBorder="1" applyAlignment="1">
      <alignment horizontal="center" vertical="center"/>
    </xf>
    <xf numFmtId="4" fontId="0" fillId="0" borderId="0" xfId="0" applyNumberFormat="1" applyFont="1" applyFill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19"/>
  <sheetViews>
    <sheetView tabSelected="1" view="pageBreakPreview" zoomScale="70" zoomScaleSheetLayoutView="70" workbookViewId="0">
      <selection activeCell="J1" sqref="J1:N1"/>
    </sheetView>
  </sheetViews>
  <sheetFormatPr defaultRowHeight="15.6"/>
  <cols>
    <col min="2" max="2" width="9.109375" style="1" customWidth="1"/>
    <col min="3" max="3" width="40.33203125" style="1" customWidth="1"/>
    <col min="4" max="4" width="8.6640625" style="1" customWidth="1"/>
    <col min="5" max="5" width="6.44140625" style="1" customWidth="1"/>
    <col min="6" max="6" width="7" style="1" customWidth="1"/>
    <col min="7" max="7" width="7.44140625" style="1" customWidth="1"/>
    <col min="8" max="8" width="11.33203125" style="1" customWidth="1"/>
    <col min="9" max="9" width="18.77734375" style="1" customWidth="1"/>
    <col min="10" max="11" width="20.109375" style="1" customWidth="1"/>
    <col min="12" max="14" width="19.109375" style="1" customWidth="1"/>
    <col min="15" max="15" width="20.77734375" style="1" customWidth="1"/>
    <col min="16" max="16" width="12" bestFit="1" customWidth="1"/>
  </cols>
  <sheetData>
    <row r="1" spans="2:16" ht="147.75" customHeight="1">
      <c r="J1" s="24" t="s">
        <v>31</v>
      </c>
      <c r="K1" s="24"/>
      <c r="L1" s="24"/>
      <c r="M1" s="24"/>
      <c r="N1" s="24"/>
    </row>
    <row r="2" spans="2:16" ht="45.75" customHeight="1">
      <c r="B2" s="23" t="s">
        <v>29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15"/>
    </row>
    <row r="3" spans="2:16">
      <c r="B3" s="1" t="s">
        <v>0</v>
      </c>
    </row>
    <row r="4" spans="2:16" ht="53.1" customHeight="1">
      <c r="B4" s="20" t="s">
        <v>1</v>
      </c>
      <c r="C4" s="20" t="s">
        <v>28</v>
      </c>
      <c r="D4" s="20" t="s">
        <v>2</v>
      </c>
      <c r="E4" s="20"/>
      <c r="F4" s="20"/>
      <c r="G4" s="20"/>
      <c r="H4" s="20"/>
      <c r="I4" s="22" t="s">
        <v>3</v>
      </c>
      <c r="J4" s="22"/>
      <c r="K4" s="22"/>
      <c r="L4" s="22"/>
      <c r="M4" s="22"/>
      <c r="N4" s="22"/>
      <c r="O4" s="19" t="s">
        <v>4</v>
      </c>
    </row>
    <row r="5" spans="2:16" ht="126" customHeight="1">
      <c r="B5" s="20" t="s">
        <v>0</v>
      </c>
      <c r="C5" s="20" t="s">
        <v>0</v>
      </c>
      <c r="D5" s="9" t="s">
        <v>5</v>
      </c>
      <c r="E5" s="9" t="s">
        <v>25</v>
      </c>
      <c r="F5" s="9" t="s">
        <v>26</v>
      </c>
      <c r="G5" s="9" t="s">
        <v>6</v>
      </c>
      <c r="H5" s="9" t="s">
        <v>7</v>
      </c>
      <c r="I5" s="9" t="s">
        <v>8</v>
      </c>
      <c r="J5" s="9" t="s">
        <v>9</v>
      </c>
      <c r="K5" s="9" t="s">
        <v>10</v>
      </c>
      <c r="L5" s="9" t="s">
        <v>23</v>
      </c>
      <c r="M5" s="9" t="s">
        <v>24</v>
      </c>
      <c r="N5" s="9" t="s">
        <v>30</v>
      </c>
      <c r="O5" s="19" t="s">
        <v>0</v>
      </c>
    </row>
    <row r="6" spans="2:16" ht="22.65" customHeight="1">
      <c r="B6" s="5" t="s">
        <v>11</v>
      </c>
      <c r="C6" s="5" t="s">
        <v>12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5">
        <v>8</v>
      </c>
      <c r="J6" s="5">
        <v>9</v>
      </c>
      <c r="K6" s="5">
        <v>10</v>
      </c>
      <c r="L6" s="5">
        <v>11</v>
      </c>
      <c r="M6" s="5"/>
      <c r="N6" s="5">
        <v>12</v>
      </c>
      <c r="O6" s="7" t="s">
        <v>13</v>
      </c>
    </row>
    <row r="7" spans="2:16" ht="62.4">
      <c r="B7" s="25" t="s">
        <v>19</v>
      </c>
      <c r="C7" s="5" t="s">
        <v>20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6"/>
    </row>
    <row r="8" spans="2:16">
      <c r="B8" s="25"/>
      <c r="C8" s="10" t="s">
        <v>14</v>
      </c>
      <c r="D8" s="11"/>
      <c r="E8" s="11"/>
      <c r="F8" s="11"/>
      <c r="G8" s="11"/>
      <c r="H8" s="11"/>
      <c r="I8" s="2">
        <f t="shared" ref="I8:K11" si="0">I14</f>
        <v>0</v>
      </c>
      <c r="J8" s="2">
        <f t="shared" si="0"/>
        <v>0</v>
      </c>
      <c r="K8" s="2">
        <f t="shared" si="0"/>
        <v>0</v>
      </c>
      <c r="L8" s="2">
        <f>L15</f>
        <v>0</v>
      </c>
      <c r="M8" s="2">
        <f>M15</f>
        <v>0</v>
      </c>
      <c r="N8" s="2">
        <f>N15</f>
        <v>0</v>
      </c>
      <c r="O8" s="21"/>
    </row>
    <row r="9" spans="2:16">
      <c r="B9" s="25"/>
      <c r="C9" s="10" t="s">
        <v>15</v>
      </c>
      <c r="D9" s="11"/>
      <c r="E9" s="11"/>
      <c r="F9" s="11"/>
      <c r="G9" s="11"/>
      <c r="H9" s="11"/>
      <c r="I9" s="2">
        <f t="shared" si="0"/>
        <v>0</v>
      </c>
      <c r="J9" s="2">
        <f t="shared" si="0"/>
        <v>0</v>
      </c>
      <c r="K9" s="2">
        <f t="shared" si="0"/>
        <v>0</v>
      </c>
      <c r="L9" s="2">
        <v>0</v>
      </c>
      <c r="M9" s="2">
        <v>0</v>
      </c>
      <c r="N9" s="2">
        <v>0</v>
      </c>
      <c r="O9" s="21"/>
    </row>
    <row r="10" spans="2:16">
      <c r="B10" s="25"/>
      <c r="C10" s="10" t="s">
        <v>16</v>
      </c>
      <c r="D10" s="4">
        <v>901</v>
      </c>
      <c r="E10" s="12" t="s">
        <v>22</v>
      </c>
      <c r="F10" s="4">
        <v>0</v>
      </c>
      <c r="G10" s="4">
        <v>21</v>
      </c>
      <c r="H10" s="4">
        <v>83210</v>
      </c>
      <c r="I10" s="2">
        <f t="shared" si="0"/>
        <v>100000</v>
      </c>
      <c r="J10" s="2">
        <f t="shared" si="0"/>
        <v>0</v>
      </c>
      <c r="K10" s="2">
        <f t="shared" si="0"/>
        <v>0</v>
      </c>
      <c r="L10" s="2">
        <v>30000</v>
      </c>
      <c r="M10" s="2">
        <v>30000</v>
      </c>
      <c r="N10" s="2">
        <v>30000</v>
      </c>
      <c r="O10" s="21"/>
    </row>
    <row r="11" spans="2:16">
      <c r="B11" s="25"/>
      <c r="C11" s="10" t="s">
        <v>17</v>
      </c>
      <c r="D11" s="11"/>
      <c r="E11" s="11"/>
      <c r="F11" s="11"/>
      <c r="G11" s="11"/>
      <c r="H11" s="11"/>
      <c r="I11" s="2">
        <f t="shared" si="0"/>
        <v>0</v>
      </c>
      <c r="J11" s="2">
        <f t="shared" si="0"/>
        <v>0</v>
      </c>
      <c r="K11" s="2">
        <f t="shared" si="0"/>
        <v>0</v>
      </c>
      <c r="L11" s="2">
        <v>0</v>
      </c>
      <c r="M11" s="2">
        <v>0</v>
      </c>
      <c r="N11" s="2">
        <v>0</v>
      </c>
      <c r="O11" s="21"/>
    </row>
    <row r="12" spans="2:16" ht="22.65" customHeight="1">
      <c r="B12" s="25"/>
      <c r="C12" s="13" t="s">
        <v>18</v>
      </c>
      <c r="D12" s="14"/>
      <c r="E12" s="14"/>
      <c r="F12" s="14"/>
      <c r="G12" s="14"/>
      <c r="H12" s="14"/>
      <c r="I12" s="2">
        <f t="shared" ref="I12:N12" si="1">SUM(I8:I11)</f>
        <v>100000</v>
      </c>
      <c r="J12" s="2">
        <f t="shared" si="1"/>
        <v>0</v>
      </c>
      <c r="K12" s="2">
        <f t="shared" si="1"/>
        <v>0</v>
      </c>
      <c r="L12" s="2">
        <f t="shared" si="1"/>
        <v>30000</v>
      </c>
      <c r="M12" s="2">
        <f t="shared" si="1"/>
        <v>30000</v>
      </c>
      <c r="N12" s="2">
        <f t="shared" si="1"/>
        <v>30000</v>
      </c>
      <c r="O12" s="21"/>
      <c r="P12" s="3">
        <f>I12+J12+K12+L12+N12</f>
        <v>160000</v>
      </c>
    </row>
    <row r="13" spans="2:16" ht="210.75" customHeight="1">
      <c r="B13" s="26" t="s">
        <v>27</v>
      </c>
      <c r="C13" s="13" t="s">
        <v>21</v>
      </c>
      <c r="D13" s="14"/>
      <c r="E13" s="14"/>
      <c r="F13" s="14"/>
      <c r="G13" s="14"/>
      <c r="H13" s="14"/>
      <c r="I13" s="2"/>
      <c r="J13" s="2"/>
      <c r="K13" s="2"/>
      <c r="L13" s="2"/>
      <c r="M13" s="2"/>
      <c r="N13" s="2"/>
      <c r="O13" s="8"/>
    </row>
    <row r="14" spans="2:16">
      <c r="B14" s="26"/>
      <c r="C14" s="10" t="s">
        <v>14</v>
      </c>
      <c r="D14" s="11"/>
      <c r="E14" s="11"/>
      <c r="F14" s="11"/>
      <c r="G14" s="11"/>
      <c r="H14" s="11"/>
      <c r="I14" s="2">
        <v>0</v>
      </c>
      <c r="J14" s="2">
        <v>0</v>
      </c>
      <c r="K14" s="2">
        <v>0</v>
      </c>
      <c r="O14" s="16">
        <v>1</v>
      </c>
    </row>
    <row r="15" spans="2:16">
      <c r="B15" s="26"/>
      <c r="C15" s="10" t="s">
        <v>15</v>
      </c>
      <c r="D15" s="11"/>
      <c r="E15" s="11"/>
      <c r="F15" s="11"/>
      <c r="G15" s="11"/>
      <c r="H15" s="11"/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17"/>
    </row>
    <row r="16" spans="2:16">
      <c r="B16" s="26"/>
      <c r="C16" s="10" t="s">
        <v>16</v>
      </c>
      <c r="D16" s="4">
        <v>901</v>
      </c>
      <c r="E16" s="12" t="s">
        <v>22</v>
      </c>
      <c r="F16" s="4">
        <v>0</v>
      </c>
      <c r="G16" s="4">
        <v>21</v>
      </c>
      <c r="H16" s="4">
        <v>83210</v>
      </c>
      <c r="I16" s="2">
        <v>100000</v>
      </c>
      <c r="J16" s="2">
        <v>0</v>
      </c>
      <c r="K16" s="2">
        <v>0</v>
      </c>
      <c r="L16" s="2">
        <v>30000</v>
      </c>
      <c r="M16" s="2">
        <v>30000</v>
      </c>
      <c r="N16" s="2">
        <v>30000</v>
      </c>
      <c r="O16" s="17"/>
    </row>
    <row r="17" spans="2:15">
      <c r="B17" s="26"/>
      <c r="C17" s="10" t="s">
        <v>17</v>
      </c>
      <c r="D17" s="11"/>
      <c r="E17" s="11"/>
      <c r="F17" s="11"/>
      <c r="G17" s="11"/>
      <c r="H17" s="11"/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17"/>
    </row>
    <row r="18" spans="2:15">
      <c r="B18" s="26"/>
      <c r="C18" s="13" t="s">
        <v>18</v>
      </c>
      <c r="D18" s="14"/>
      <c r="E18" s="14"/>
      <c r="F18" s="14"/>
      <c r="G18" s="14"/>
      <c r="H18" s="14"/>
      <c r="I18" s="2">
        <f t="shared" ref="I18:N18" si="2">I14+I15+I16+I17</f>
        <v>100000</v>
      </c>
      <c r="J18" s="2">
        <f t="shared" si="2"/>
        <v>0</v>
      </c>
      <c r="K18" s="2">
        <f t="shared" si="2"/>
        <v>0</v>
      </c>
      <c r="L18" s="2">
        <f t="shared" si="2"/>
        <v>30000</v>
      </c>
      <c r="M18" s="2">
        <f t="shared" si="2"/>
        <v>30000</v>
      </c>
      <c r="N18" s="2">
        <f t="shared" si="2"/>
        <v>30000</v>
      </c>
      <c r="O18" s="18"/>
    </row>
    <row r="19" spans="2:15">
      <c r="L19" s="2"/>
      <c r="M19" s="2"/>
      <c r="N19" s="2"/>
    </row>
  </sheetData>
  <mergeCells count="11">
    <mergeCell ref="B2:N2"/>
    <mergeCell ref="J1:N1"/>
    <mergeCell ref="B7:B12"/>
    <mergeCell ref="B13:B18"/>
    <mergeCell ref="O14:O18"/>
    <mergeCell ref="O4:O5"/>
    <mergeCell ref="B4:B5"/>
    <mergeCell ref="C4:C5"/>
    <mergeCell ref="D4:H4"/>
    <mergeCell ref="O8:O12"/>
    <mergeCell ref="I4:N4"/>
  </mergeCells>
  <phoneticPr fontId="2" type="noConversion"/>
  <pageMargins left="0.39370078740157483" right="0.16" top="0.46" bottom="1.38" header="0.31496062992125984" footer="0.31496062992125984"/>
  <pageSetup paperSize="9" scale="73" orientation="landscape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2021-04-05T06:15:39Z</cp:lastPrinted>
  <dcterms:created xsi:type="dcterms:W3CDTF">2006-09-16T00:00:00Z</dcterms:created>
  <dcterms:modified xsi:type="dcterms:W3CDTF">2021-11-15T06:29:39Z</dcterms:modified>
</cp:coreProperties>
</file>